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пп мои письма\Бесхозные МКД\Расчеты\"/>
    </mc:Choice>
  </mc:AlternateContent>
  <xr:revisionPtr revIDLastSave="0" documentId="13_ncr:1_{1352697E-C772-4A73-A23A-DDBE96AD6997}" xr6:coauthVersionLast="47" xr6:coauthVersionMax="47" xr10:uidLastSave="{00000000-0000-0000-0000-000000000000}"/>
  <bookViews>
    <workbookView xWindow="2460" yWindow="2460" windowWidth="21600" windowHeight="11385" tabRatio="607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6" i="1"/>
  <c r="E67" i="1"/>
  <c r="E63" i="1"/>
  <c r="E62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4" i="1" s="1"/>
  <c r="G69" i="1" s="1"/>
  <c r="C66" i="1" l="1"/>
  <c r="D66" i="1" s="1"/>
  <c r="C45" i="1"/>
  <c r="C52" i="1" l="1"/>
  <c r="E40" i="1" l="1"/>
  <c r="F64" i="1"/>
  <c r="F69" i="1" s="1"/>
  <c r="C41" i="1" l="1"/>
  <c r="C39" i="1"/>
  <c r="C38" i="1"/>
  <c r="C11" i="1"/>
  <c r="C68" i="1"/>
  <c r="C67" i="1"/>
  <c r="C63" i="1"/>
  <c r="C62" i="1"/>
  <c r="C61" i="1"/>
  <c r="C60" i="1"/>
  <c r="C59" i="1"/>
  <c r="C58" i="1"/>
  <c r="C57" i="1"/>
  <c r="C55" i="1"/>
  <c r="C54" i="1"/>
  <c r="C53" i="1"/>
  <c r="C51" i="1"/>
  <c r="C50" i="1"/>
  <c r="C49" i="1"/>
  <c r="C48" i="1"/>
  <c r="C46" i="1"/>
  <c r="C44" i="1"/>
  <c r="C43" i="1"/>
  <c r="C18" i="1"/>
  <c r="C17" i="1"/>
  <c r="C16" i="1"/>
  <c r="C15" i="1"/>
  <c r="C14" i="1"/>
  <c r="D15" i="1" l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D10" i="1" l="1"/>
  <c r="C20" i="1"/>
  <c r="D20" i="1" s="1"/>
  <c r="C25" i="1"/>
  <c r="D25" i="1" l="1"/>
  <c r="C27" i="1"/>
  <c r="D27" i="1" s="1"/>
  <c r="C32" i="1"/>
  <c r="D32" i="1" l="1"/>
  <c r="E64" i="1"/>
  <c r="E69" i="1" s="1"/>
  <c r="C35" i="1"/>
  <c r="C64" i="1" s="1"/>
  <c r="C69" i="1" s="1"/>
  <c r="D35" i="1" l="1"/>
  <c r="D64" i="1" s="1"/>
  <c r="D69" i="1" s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<sst xmlns="http://schemas.openxmlformats.org/spreadsheetml/2006/main" count="90" uniqueCount="68">
  <si>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</si>
  <si>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</si>
  <si>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</si>
  <si>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</si>
  <si>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</si>
  <si>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</si>
  <si>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</si>
  <si>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</si>
  <si>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</si>
  <si>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</si>
  <si>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</si>
  <si>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</si>
  <si>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</si>
  <si>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</si>
  <si>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</si>
  <si>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</si>
  <si>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</si>
  <si>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</si>
  <si>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</si>
  <si>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</si>
  <si>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</si>
  <si>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</si>
  <si>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</si>
  <si>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</si>
  <si>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</si>
  <si>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</si>
  <si>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</si>
  <si>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</si>
  <si>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</si>
  <si>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</si>
  <si>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</si>
  <si>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</si>
  <si>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</si>
  <si>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</si>
  <si>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</si>
  <si>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</si>
  <si>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</si>
  <si>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</si>
  <si>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</si>
  <si>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</si>
  <si>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</si>
  <si>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</si>
  <si>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</si>
  <si>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</si>
  <si>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</si>
  <si>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</si>
  <si>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</si>
  <si>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</si>
  <si>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</si>
  <si>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</si>
  <si>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</si>
  <si>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</si>
  <si>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</si>
  <si>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</si>
  <si>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</si>
  <si>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</si>
  <si>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</si>
  <si>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</si>
  <si>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</si>
  <si>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</si>
  <si>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</si>
  <si>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</si>
  <si>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</si>
  <si>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</si>
  <si>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</si>
  <si>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</si>
  <si>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</si>
  <si>
    <t xml:space="preserve"> работ и услуг по содержанию общего имущества собственников помещений в многоквартирном доме с центральным отоплением, гоячим и холодным водоснабжением, канализованием, электроснабжением МКД по ул.Геодезическая,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</si>
</sst>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9"/>
  <sheetViews>
    <sheetView tabSelected="1" topLeftCell="A59" zoomScale="75" zoomScaleNormal="75" zoomScaleSheetLayoutView="75" workbookViewId="0">
      <selection activeCell="N12" sqref="N1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28" customWidth="1"/>
    <col min="6" max="7" width="0" hidden="1" customWidth="1"/>
    <col min="8" max="9" width="11.5703125" bestFit="1" customWidth="1"/>
  </cols>
  <sheetData>
    <row r="2" spans="1:7" ht="18" x14ac:dyDescent="0.25">
      <c r="B2" s="39"/>
      <c r="C2" s="39"/>
      <c r="D2" s="39"/>
      <c r="E2" s="39"/>
    </row>
    <row r="3" spans="1:7" ht="20.25" x14ac:dyDescent="0.3">
      <c r="A3" s="40" t="s">
        <v>0</v>
      </c>
      <c r="B3" s="40"/>
      <c r="C3" s="40"/>
      <c r="D3" s="40"/>
      <c r="E3" s="40"/>
    </row>
    <row r="4" spans="1:7" ht="49.5" customHeight="1" x14ac:dyDescent="0.25">
      <c r="A4" s="41" t="s">
        <v>67</v>
      </c>
      <c r="B4" s="41"/>
      <c r="C4" s="41"/>
      <c r="D4" s="41"/>
      <c r="E4" s="41"/>
    </row>
    <row r="5" spans="1:7" ht="22.5" customHeight="1" x14ac:dyDescent="0.25">
      <c r="A5" s="42" t="s">
        <v>62</v>
      </c>
      <c r="B5" s="42"/>
      <c r="C5" s="42"/>
      <c r="D5" s="42"/>
      <c r="E5" s="42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6" t="s">
        <v>31</v>
      </c>
      <c r="E6" s="2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1">
        <v>5</v>
      </c>
    </row>
    <row r="8" spans="1:7" ht="17.25" customHeight="1" x14ac:dyDescent="0.25">
      <c r="A8" s="43"/>
      <c r="B8" s="44"/>
      <c r="C8" s="44"/>
      <c r="D8" s="44"/>
      <c r="E8" s="45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PRODUCT(721.9*E10)</f>
        <v>112.352061877</v>
      </c>
      <c r="D10" s="3">
        <f>PRODUCT(C10*12)</f>
        <v>1348.224742524</v>
      </c>
      <c r="E10" s="8">
        <f>PRODUCT(G10*1.1)*1.1*1.063</f>
        <v>0.15563383</v>
      </c>
      <c r="F10" s="3">
        <v>0.1</v>
      </c>
      <c r="G10" s="8">
        <v>0.121</v>
      </c>
    </row>
    <row r="11" spans="1:7" ht="17.25" customHeight="1" x14ac:dyDescent="0.2">
      <c r="A11" s="52" t="s">
        <v>25</v>
      </c>
      <c r="B11" s="50" t="s">
        <v>21</v>
      </c>
      <c r="C11" s="33">
        <f>PRODUCT(721.9*E11)</f>
        <v>428.98059989400008</v>
      </c>
      <c r="D11" s="33">
        <f>PRODUCT(C11*12)</f>
        <v>5147.7671987280009</v>
      </c>
      <c r="E11" s="36">
        <f>PRODUCT(G11*1.1)*1.1*1.063</f>
        <v>0.59423826000000013</v>
      </c>
      <c r="F11" s="33">
        <v>0.38</v>
      </c>
      <c r="G11" s="36">
        <v>0.46200000000000002</v>
      </c>
    </row>
    <row r="12" spans="1:7" ht="12.75" customHeight="1" x14ac:dyDescent="0.2">
      <c r="A12" s="53"/>
      <c r="B12" s="55"/>
      <c r="C12" s="34"/>
      <c r="D12" s="34"/>
      <c r="E12" s="37"/>
      <c r="F12" s="34"/>
      <c r="G12" s="37"/>
    </row>
    <row r="13" spans="1:7" ht="6" customHeight="1" x14ac:dyDescent="0.2">
      <c r="A13" s="54"/>
      <c r="B13" s="51"/>
      <c r="C13" s="35"/>
      <c r="D13" s="35"/>
      <c r="E13" s="38"/>
      <c r="F13" s="35"/>
      <c r="G13" s="38"/>
    </row>
    <row r="14" spans="1:7" x14ac:dyDescent="0.2">
      <c r="A14" s="6" t="s">
        <v>41</v>
      </c>
      <c r="B14" s="2" t="s">
        <v>21</v>
      </c>
      <c r="C14" s="3">
        <f t="shared" ref="C14:C18" si="0">PRODUCT(721.9*E14)</f>
        <v>102.13823807</v>
      </c>
      <c r="D14" s="3">
        <f t="shared" ref="D14:D18" si="1">PRODUCT(C14*12)</f>
        <v>1225.65885684</v>
      </c>
      <c r="E14" s="8">
        <f>PRODUCT(G14*1.1)*1.1*1.063</f>
        <v>0.14148530000000001</v>
      </c>
      <c r="F14" s="3">
        <v>0.09</v>
      </c>
      <c r="G14" s="8">
        <v>0.11</v>
      </c>
    </row>
    <row r="15" spans="1:7" x14ac:dyDescent="0.2">
      <c r="A15" s="6" t="s">
        <v>10</v>
      </c>
      <c r="B15" s="2" t="s">
        <v>21</v>
      </c>
      <c r="C15" s="3">
        <f t="shared" si="0"/>
        <v>122.56588568400001</v>
      </c>
      <c r="D15" s="3">
        <f>PRODUCT(C15*12)</f>
        <v>1470.790628208</v>
      </c>
      <c r="E15" s="8">
        <f>PRODUCT(G15*1.1)*1.1*1.063</f>
        <v>0.16978236000000002</v>
      </c>
      <c r="F15" s="8">
        <v>0.11</v>
      </c>
      <c r="G15" s="8">
        <v>0.13200000000000001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71.496766649000008</v>
      </c>
      <c r="D16" s="3">
        <f t="shared" si="1"/>
        <v>857.96119978800016</v>
      </c>
      <c r="E16" s="8">
        <f>PRODUCT(G16*1.1)*1.1*1.063</f>
        <v>9.9039710000000017E-2</v>
      </c>
      <c r="F16" s="3">
        <v>0.06</v>
      </c>
      <c r="G16" s="8">
        <v>7.6999999999999999E-2</v>
      </c>
    </row>
    <row r="17" spans="1:7" ht="25.5" x14ac:dyDescent="0.2">
      <c r="A17" s="6" t="s">
        <v>34</v>
      </c>
      <c r="B17" s="2" t="s">
        <v>21</v>
      </c>
      <c r="C17" s="3">
        <f t="shared" si="0"/>
        <v>142.99353329800002</v>
      </c>
      <c r="D17" s="3">
        <f t="shared" si="1"/>
        <v>1715.9223995760003</v>
      </c>
      <c r="E17" s="8">
        <f>PRODUCT(G17*1.1)*1.1*1.063</f>
        <v>0.19807942000000003</v>
      </c>
      <c r="F17" s="3">
        <v>0.13</v>
      </c>
      <c r="G17" s="8">
        <v>0.154</v>
      </c>
    </row>
    <row r="18" spans="1:7" x14ac:dyDescent="0.2">
      <c r="A18" s="6" t="s">
        <v>39</v>
      </c>
      <c r="B18" s="2" t="s">
        <v>21</v>
      </c>
      <c r="C18" s="3">
        <f t="shared" si="0"/>
        <v>480.04971892900011</v>
      </c>
      <c r="D18" s="3">
        <f t="shared" si="1"/>
        <v>5760.5966271480011</v>
      </c>
      <c r="E18" s="8">
        <f>PRODUCT(G18*1.1)*1.1*1.063</f>
        <v>0.66498091000000015</v>
      </c>
      <c r="F18" s="3">
        <v>0.43</v>
      </c>
      <c r="G18" s="8">
        <v>0.51700000000000002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6" t="s">
        <v>18</v>
      </c>
      <c r="B20" s="50" t="s">
        <v>29</v>
      </c>
      <c r="C20" s="33">
        <f>PRODUCT(721.9*E20)</f>
        <v>1766.9915186110002</v>
      </c>
      <c r="D20" s="33">
        <f>PRODUCT(C20*12)</f>
        <v>21203.898223332002</v>
      </c>
      <c r="E20" s="36">
        <f>PRODUCT(G20*1.1)*1.1*1.063</f>
        <v>2.4476956900000002</v>
      </c>
      <c r="F20" s="33">
        <v>1.57</v>
      </c>
      <c r="G20" s="36">
        <v>1.903</v>
      </c>
    </row>
    <row r="21" spans="1:7" ht="22.5" customHeight="1" x14ac:dyDescent="0.2">
      <c r="A21" s="56"/>
      <c r="B21" s="55"/>
      <c r="C21" s="34"/>
      <c r="D21" s="34"/>
      <c r="E21" s="37"/>
      <c r="F21" s="34"/>
      <c r="G21" s="37"/>
    </row>
    <row r="22" spans="1:7" ht="24.75" customHeight="1" x14ac:dyDescent="0.2">
      <c r="A22" s="56"/>
      <c r="B22" s="55"/>
      <c r="C22" s="34"/>
      <c r="D22" s="34"/>
      <c r="E22" s="37"/>
      <c r="F22" s="34"/>
      <c r="G22" s="37"/>
    </row>
    <row r="23" spans="1:7" ht="21" customHeight="1" x14ac:dyDescent="0.2">
      <c r="A23" s="47"/>
      <c r="B23" s="51"/>
      <c r="C23" s="35"/>
      <c r="D23" s="35"/>
      <c r="E23" s="38"/>
      <c r="F23" s="35"/>
      <c r="G23" s="38"/>
    </row>
    <row r="24" spans="1:7" ht="21" customHeight="1" x14ac:dyDescent="0.25">
      <c r="A24" s="7" t="s">
        <v>48</v>
      </c>
      <c r="B24" s="21"/>
      <c r="C24" s="20"/>
      <c r="D24" s="20"/>
      <c r="E24" s="8"/>
      <c r="F24" s="20"/>
      <c r="G24" s="8"/>
    </row>
    <row r="25" spans="1:7" ht="65.25" customHeight="1" x14ac:dyDescent="0.2">
      <c r="A25" s="22" t="s">
        <v>49</v>
      </c>
      <c r="B25" s="23" t="s">
        <v>37</v>
      </c>
      <c r="C25" s="3">
        <f>PRODUCT(721.9*E25)</f>
        <v>377.91148085899999</v>
      </c>
      <c r="D25" s="19">
        <f>PRODUCT(C25*12)</f>
        <v>4534.9377703079999</v>
      </c>
      <c r="E25" s="8">
        <f>PRODUCT(G25*1.1)*1.1*1.063</f>
        <v>0.52349561</v>
      </c>
      <c r="F25" s="19">
        <v>0.34</v>
      </c>
      <c r="G25" s="8">
        <v>0.40699999999999997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6" t="s">
        <v>12</v>
      </c>
      <c r="B27" s="50" t="s">
        <v>37</v>
      </c>
      <c r="C27" s="33">
        <f>PRODUCT(721.9*E27)</f>
        <v>325.91383238700001</v>
      </c>
      <c r="D27" s="33">
        <f>PRODUCT(C27*12)</f>
        <v>3910.9659886440004</v>
      </c>
      <c r="E27" s="36">
        <f>PRODUCT(G27*1.1)*1.1*1.063</f>
        <v>0.45146673000000004</v>
      </c>
      <c r="F27" s="33">
        <v>0.28999999999999998</v>
      </c>
      <c r="G27" s="36">
        <v>0.35099999999999998</v>
      </c>
    </row>
    <row r="28" spans="1:7" ht="18" customHeight="1" x14ac:dyDescent="0.2">
      <c r="A28" s="56"/>
      <c r="B28" s="55"/>
      <c r="C28" s="34"/>
      <c r="D28" s="34"/>
      <c r="E28" s="37"/>
      <c r="F28" s="34"/>
      <c r="G28" s="37"/>
    </row>
    <row r="29" spans="1:7" ht="18" customHeight="1" x14ac:dyDescent="0.2">
      <c r="A29" s="56"/>
      <c r="B29" s="55"/>
      <c r="C29" s="34"/>
      <c r="D29" s="34"/>
      <c r="E29" s="37"/>
      <c r="F29" s="34"/>
      <c r="G29" s="37"/>
    </row>
    <row r="30" spans="1:7" ht="18" customHeight="1" x14ac:dyDescent="0.2">
      <c r="A30" s="47"/>
      <c r="B30" s="51"/>
      <c r="C30" s="35"/>
      <c r="D30" s="35"/>
      <c r="E30" s="38"/>
      <c r="F30" s="35"/>
      <c r="G30" s="38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6" t="s">
        <v>26</v>
      </c>
      <c r="B32" s="50" t="s">
        <v>38</v>
      </c>
      <c r="C32" s="33">
        <f>PRODUCT(721.9*E32)</f>
        <v>506.04854316500007</v>
      </c>
      <c r="D32" s="33">
        <f>PRODUCT(C32*12)</f>
        <v>6072.5825179800013</v>
      </c>
      <c r="E32" s="36">
        <f>PRODUCT(G32*1.1)*1.1*1.063</f>
        <v>0.70099535000000013</v>
      </c>
      <c r="F32" s="33">
        <v>0.45</v>
      </c>
      <c r="G32" s="36">
        <v>0.54500000000000004</v>
      </c>
    </row>
    <row r="33" spans="1:7" ht="30" customHeight="1" x14ac:dyDescent="0.2">
      <c r="A33" s="47"/>
      <c r="B33" s="51"/>
      <c r="C33" s="35"/>
      <c r="D33" s="35"/>
      <c r="E33" s="38"/>
      <c r="F33" s="35"/>
      <c r="G33" s="38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8" t="s">
        <v>13</v>
      </c>
      <c r="B35" s="50" t="s">
        <v>22</v>
      </c>
      <c r="C35" s="33">
        <f>PRODUCT(721.9*E35)</f>
        <v>269.27353672999999</v>
      </c>
      <c r="D35" s="33">
        <f>PRODUCT(C35*12)</f>
        <v>3231.2824407600001</v>
      </c>
      <c r="E35" s="36">
        <f>PRODUCT(G35*1.1)*1.1*1.063</f>
        <v>0.37300670000000002</v>
      </c>
      <c r="F35" s="33">
        <v>0.24</v>
      </c>
      <c r="G35" s="36">
        <v>0.28999999999999998</v>
      </c>
    </row>
    <row r="36" spans="1:7" ht="30" customHeight="1" x14ac:dyDescent="0.2">
      <c r="A36" s="49"/>
      <c r="B36" s="51"/>
      <c r="C36" s="35"/>
      <c r="D36" s="35"/>
      <c r="E36" s="38"/>
      <c r="F36" s="35"/>
      <c r="G36" s="38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PRODUCT(721.9*E38)</f>
        <v>123.49441512100002</v>
      </c>
      <c r="D38" s="3">
        <f>PRODUCT(C38*12)</f>
        <v>1481.9329814520001</v>
      </c>
      <c r="E38" s="8">
        <f>PRODUCT(G38*1.1)*1.1*1.063</f>
        <v>0.17106859000000002</v>
      </c>
      <c r="F38" s="8">
        <v>0.11</v>
      </c>
      <c r="G38" s="8">
        <v>0.13300000000000001</v>
      </c>
    </row>
    <row r="39" spans="1:7" ht="81.75" customHeight="1" x14ac:dyDescent="0.2">
      <c r="A39" s="57" t="s">
        <v>54</v>
      </c>
      <c r="B39" s="50" t="s">
        <v>22</v>
      </c>
      <c r="C39" s="33">
        <f>PRODUCT(721.9*E39)</f>
        <v>1823.6318142679997</v>
      </c>
      <c r="D39" s="33">
        <f>PRODUCT(C39*12)</f>
        <v>21883.581771215999</v>
      </c>
      <c r="E39" s="8">
        <f>PRODUCT(G39*1.1)*1.1*1.063</f>
        <v>2.5261557199999998</v>
      </c>
      <c r="F39" s="33">
        <v>0.89</v>
      </c>
      <c r="G39" s="8">
        <v>1.964</v>
      </c>
    </row>
    <row r="40" spans="1:7" ht="1.5" hidden="1" customHeight="1" x14ac:dyDescent="0.2">
      <c r="A40" s="58"/>
      <c r="B40" s="51"/>
      <c r="C40" s="35"/>
      <c r="D40" s="35"/>
      <c r="E40" s="8">
        <f t="shared" ref="E40:G40" si="2">PRODUCT(F40*1.08)</f>
        <v>0</v>
      </c>
      <c r="F40" s="35"/>
      <c r="G40" s="8">
        <f t="shared" si="2"/>
        <v>0</v>
      </c>
    </row>
    <row r="41" spans="1:7" ht="42.75" customHeight="1" x14ac:dyDescent="0.2">
      <c r="A41" s="57" t="s">
        <v>53</v>
      </c>
      <c r="B41" s="48" t="s">
        <v>23</v>
      </c>
      <c r="C41" s="33">
        <f>PRODUCT(721.9*E41)</f>
        <v>112.26765011000001</v>
      </c>
      <c r="D41" s="33">
        <f>PRODUCT(C41*12)</f>
        <v>1347.2118013200002</v>
      </c>
      <c r="E41" s="36">
        <f>0.133*1.1*1.063</f>
        <v>0.15551690000000001</v>
      </c>
      <c r="F41" s="36">
        <v>0.11</v>
      </c>
      <c r="G41" s="36">
        <v>0.13300000000000001</v>
      </c>
    </row>
    <row r="42" spans="1:7" ht="21.75" customHeight="1" x14ac:dyDescent="0.2">
      <c r="A42" s="58"/>
      <c r="B42" s="49"/>
      <c r="C42" s="35"/>
      <c r="D42" s="35"/>
      <c r="E42" s="38"/>
      <c r="F42" s="38"/>
      <c r="G42" s="38"/>
    </row>
    <row r="43" spans="1:7" ht="42.75" customHeight="1" x14ac:dyDescent="0.2">
      <c r="A43" s="6" t="s">
        <v>55</v>
      </c>
      <c r="B43" s="2" t="s">
        <v>21</v>
      </c>
      <c r="C43" s="3">
        <f t="shared" ref="C43:C46" si="3">PRODUCT(721.9*E43)</f>
        <v>213.56177051000009</v>
      </c>
      <c r="D43" s="3">
        <f t="shared" ref="D43" si="4">PRODUCT(C43*12)</f>
        <v>2562.7412461200011</v>
      </c>
      <c r="E43" s="8">
        <f>PRODUCT(G43*1.1)*1.1*1.063</f>
        <v>0.29583290000000012</v>
      </c>
      <c r="F43" s="3">
        <v>0.19</v>
      </c>
      <c r="G43" s="8">
        <v>0.23</v>
      </c>
    </row>
    <row r="44" spans="1:7" ht="28.5" customHeight="1" x14ac:dyDescent="0.2">
      <c r="A44" s="6" t="s">
        <v>60</v>
      </c>
      <c r="B44" s="2" t="s">
        <v>61</v>
      </c>
      <c r="C44" s="3">
        <f t="shared" si="3"/>
        <v>622.11472279000009</v>
      </c>
      <c r="D44" s="3">
        <v>10150.66</v>
      </c>
      <c r="E44" s="8">
        <f>PRODUCT(G44*1.1)*1.1*1.063</f>
        <v>0.86177410000000021</v>
      </c>
      <c r="F44" s="3">
        <v>0.56999999999999995</v>
      </c>
      <c r="G44" s="8">
        <v>0.67</v>
      </c>
    </row>
    <row r="45" spans="1:7" ht="28.5" customHeight="1" x14ac:dyDescent="0.2">
      <c r="A45" s="6" t="s">
        <v>64</v>
      </c>
      <c r="B45" s="2" t="s">
        <v>65</v>
      </c>
      <c r="C45" s="3">
        <f t="shared" ref="C45" si="5">PRODUCT(721.9*E45)</f>
        <v>1411.3647442400002</v>
      </c>
      <c r="D45" s="3">
        <v>10150.66</v>
      </c>
      <c r="E45" s="8">
        <f>PRODUCT(G45*1.1)*1.1*1.063</f>
        <v>1.9550696000000003</v>
      </c>
      <c r="F45" s="3"/>
      <c r="G45" s="8">
        <v>1.52</v>
      </c>
    </row>
    <row r="46" spans="1:7" ht="15.75" x14ac:dyDescent="0.25">
      <c r="A46" s="7" t="s">
        <v>14</v>
      </c>
      <c r="B46" s="2" t="s">
        <v>28</v>
      </c>
      <c r="C46" s="3">
        <f t="shared" si="3"/>
        <v>1213.5879741590002</v>
      </c>
      <c r="D46" s="3">
        <f>PRODUCT(C46*12)</f>
        <v>14563.055689908002</v>
      </c>
      <c r="E46" s="8">
        <f>PRODUCT(G46*1.1)*1.1*1.063</f>
        <v>1.6811026100000002</v>
      </c>
      <c r="F46" s="3">
        <v>1.08</v>
      </c>
      <c r="G46" s="8">
        <v>1.3069999999999999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5" si="6">PRODUCT(721.9*E48)</f>
        <v>622.11472279000009</v>
      </c>
      <c r="D48" s="3">
        <f>PRODUCT(C48*12)</f>
        <v>7465.376673480001</v>
      </c>
      <c r="E48" s="8">
        <f t="shared" ref="E48:E55" si="7">PRODUCT(G48*1.1)*1.1*1.063</f>
        <v>0.86177410000000021</v>
      </c>
      <c r="F48" s="3">
        <v>0.56999999999999995</v>
      </c>
      <c r="G48" s="8">
        <v>0.67</v>
      </c>
    </row>
    <row r="49" spans="1:7" ht="19.5" customHeight="1" x14ac:dyDescent="0.2">
      <c r="A49" s="6" t="s">
        <v>52</v>
      </c>
      <c r="B49" s="6" t="s">
        <v>20</v>
      </c>
      <c r="C49" s="3">
        <f t="shared" si="6"/>
        <v>943.38590799200006</v>
      </c>
      <c r="D49" s="3">
        <f>PRODUCT(C49*12)</f>
        <v>11320.630895904</v>
      </c>
      <c r="E49" s="8">
        <f t="shared" si="7"/>
        <v>1.3068096800000002</v>
      </c>
      <c r="F49" s="3">
        <v>0.84</v>
      </c>
      <c r="G49" s="8">
        <v>1.016</v>
      </c>
    </row>
    <row r="50" spans="1:7" ht="26.25" customHeight="1" x14ac:dyDescent="0.2">
      <c r="A50" s="17" t="s">
        <v>47</v>
      </c>
      <c r="B50" s="2" t="s">
        <v>21</v>
      </c>
      <c r="C50" s="3">
        <f t="shared" si="6"/>
        <v>78.925002145000022</v>
      </c>
      <c r="D50" s="3">
        <f t="shared" ref="D50:D55" si="8">PRODUCT(C50*12)</f>
        <v>947.10002574000032</v>
      </c>
      <c r="E50" s="8">
        <f t="shared" si="7"/>
        <v>0.10932955000000003</v>
      </c>
      <c r="F50" s="8">
        <v>7.0000000000000007E-2</v>
      </c>
      <c r="G50" s="8">
        <v>8.5000000000000006E-2</v>
      </c>
    </row>
    <row r="51" spans="1:7" ht="17.25" customHeight="1" x14ac:dyDescent="0.2">
      <c r="A51" s="17" t="s">
        <v>15</v>
      </c>
      <c r="B51" s="2" t="s">
        <v>22</v>
      </c>
      <c r="C51" s="3">
        <f t="shared" si="6"/>
        <v>48.283530724000002</v>
      </c>
      <c r="D51" s="3">
        <f t="shared" si="8"/>
        <v>579.40236868800002</v>
      </c>
      <c r="E51" s="8">
        <f t="shared" si="7"/>
        <v>6.6883960000000006E-2</v>
      </c>
      <c r="F51" s="8">
        <v>4.2999999999999997E-2</v>
      </c>
      <c r="G51" s="8">
        <v>5.1999999999999998E-2</v>
      </c>
    </row>
    <row r="52" spans="1:7" ht="17.25" customHeight="1" x14ac:dyDescent="0.2">
      <c r="A52" s="17" t="s">
        <v>16</v>
      </c>
      <c r="B52" s="2" t="s">
        <v>22</v>
      </c>
      <c r="C52" s="3">
        <f>PRODUCT(721.9*E52)</f>
        <v>123.49441512100002</v>
      </c>
      <c r="D52" s="3">
        <f t="shared" si="8"/>
        <v>1481.9329814520001</v>
      </c>
      <c r="E52" s="8">
        <f t="shared" si="7"/>
        <v>0.17106859000000002</v>
      </c>
      <c r="F52" s="8">
        <v>0.11</v>
      </c>
      <c r="G52" s="8">
        <v>0.13300000000000001</v>
      </c>
    </row>
    <row r="53" spans="1:7" ht="17.25" customHeight="1" x14ac:dyDescent="0.2">
      <c r="A53" s="17" t="s">
        <v>17</v>
      </c>
      <c r="B53" s="2" t="s">
        <v>21</v>
      </c>
      <c r="C53" s="3">
        <f t="shared" si="6"/>
        <v>34.355589168999998</v>
      </c>
      <c r="D53" s="3">
        <f t="shared" si="8"/>
        <v>412.26707002799998</v>
      </c>
      <c r="E53" s="8">
        <f t="shared" si="7"/>
        <v>4.7590510000000003E-2</v>
      </c>
      <c r="F53" s="8">
        <v>3.1E-2</v>
      </c>
      <c r="G53" s="8">
        <v>3.6999999999999998E-2</v>
      </c>
    </row>
    <row r="54" spans="1:7" ht="17.25" customHeight="1" x14ac:dyDescent="0.2">
      <c r="A54" s="17" t="s">
        <v>59</v>
      </c>
      <c r="B54" s="2" t="s">
        <v>21</v>
      </c>
      <c r="C54" s="3">
        <f t="shared" si="6"/>
        <v>114.209120751</v>
      </c>
      <c r="D54" s="3">
        <f t="shared" si="8"/>
        <v>1370.509449012</v>
      </c>
      <c r="E54" s="8">
        <f t="shared" si="7"/>
        <v>0.15820629</v>
      </c>
      <c r="F54" s="8">
        <v>0.10199999999999999</v>
      </c>
      <c r="G54" s="8">
        <v>0.123</v>
      </c>
    </row>
    <row r="55" spans="1:7" ht="30" customHeight="1" x14ac:dyDescent="0.2">
      <c r="A55" s="17" t="s">
        <v>56</v>
      </c>
      <c r="B55" s="2" t="s">
        <v>22</v>
      </c>
      <c r="C55" s="3">
        <f t="shared" si="6"/>
        <v>303.62912589900003</v>
      </c>
      <c r="D55" s="3">
        <f t="shared" si="8"/>
        <v>3643.5495107880006</v>
      </c>
      <c r="E55" s="8">
        <f t="shared" si="7"/>
        <v>0.42059721000000005</v>
      </c>
      <c r="F55" s="3">
        <v>0.27</v>
      </c>
      <c r="G55" s="8">
        <v>0.32700000000000001</v>
      </c>
    </row>
    <row r="56" spans="1:7" ht="17.25" customHeight="1" x14ac:dyDescent="0.25">
      <c r="A56" s="18" t="s">
        <v>42</v>
      </c>
      <c r="B56" s="24"/>
      <c r="C56" s="3"/>
      <c r="D56" s="3"/>
      <c r="E56" s="8"/>
      <c r="F56" s="8"/>
      <c r="G56" s="8"/>
    </row>
    <row r="57" spans="1:7" ht="24" customHeight="1" x14ac:dyDescent="0.2">
      <c r="A57" s="17" t="s">
        <v>43</v>
      </c>
      <c r="B57" s="2" t="s">
        <v>19</v>
      </c>
      <c r="C57" s="3">
        <f t="shared" ref="C57:C63" si="9">PRODUCT(721.9*E57)</f>
        <v>346.93236236999996</v>
      </c>
      <c r="D57" s="3">
        <f t="shared" ref="D57:D63" si="10">PRODUCT(C57*12)</f>
        <v>4163.1883484399996</v>
      </c>
      <c r="E57" s="8">
        <f t="shared" ref="E57:E63" si="11">PRODUCT(G57*1.1)*1.063</f>
        <v>0.48058229999999996</v>
      </c>
      <c r="F57" s="3">
        <v>0.34</v>
      </c>
      <c r="G57" s="8">
        <v>0.41099999999999998</v>
      </c>
    </row>
    <row r="58" spans="1:7" ht="17.25" customHeight="1" x14ac:dyDescent="0.2">
      <c r="A58" s="16" t="s">
        <v>44</v>
      </c>
      <c r="B58" s="2" t="s">
        <v>19</v>
      </c>
      <c r="C58" s="3">
        <f t="shared" si="9"/>
        <v>790.09413912000002</v>
      </c>
      <c r="D58" s="3">
        <f t="shared" si="10"/>
        <v>9481.1296694400007</v>
      </c>
      <c r="E58" s="8">
        <f t="shared" si="11"/>
        <v>1.0944648000000001</v>
      </c>
      <c r="F58" s="3">
        <v>0.25</v>
      </c>
      <c r="G58" s="8">
        <v>0.93600000000000005</v>
      </c>
    </row>
    <row r="59" spans="1:7" ht="17.25" customHeight="1" x14ac:dyDescent="0.2">
      <c r="A59" s="16" t="s">
        <v>57</v>
      </c>
      <c r="B59" s="5" t="s">
        <v>19</v>
      </c>
      <c r="C59" s="3">
        <f t="shared" si="9"/>
        <v>368.03530411999998</v>
      </c>
      <c r="D59" s="3">
        <f t="shared" si="10"/>
        <v>4416.4236494399993</v>
      </c>
      <c r="E59" s="8">
        <f t="shared" si="11"/>
        <v>0.50981480000000001</v>
      </c>
      <c r="F59" s="3">
        <v>0.36</v>
      </c>
      <c r="G59" s="8">
        <v>0.436</v>
      </c>
    </row>
    <row r="60" spans="1:7" ht="17.25" customHeight="1" x14ac:dyDescent="0.2">
      <c r="A60" s="16" t="s">
        <v>58</v>
      </c>
      <c r="B60" s="5" t="s">
        <v>32</v>
      </c>
      <c r="C60" s="3">
        <f t="shared" si="9"/>
        <v>398.42354023999997</v>
      </c>
      <c r="D60" s="3">
        <f t="shared" si="10"/>
        <v>4781.0824828799996</v>
      </c>
      <c r="E60" s="8">
        <f t="shared" si="11"/>
        <v>0.5519096</v>
      </c>
      <c r="F60" s="3">
        <v>0.39</v>
      </c>
      <c r="G60" s="8">
        <v>0.47199999999999998</v>
      </c>
    </row>
    <row r="61" spans="1:7" ht="17.25" customHeight="1" x14ac:dyDescent="0.2">
      <c r="A61" s="16" t="s">
        <v>40</v>
      </c>
      <c r="B61" s="5" t="s">
        <v>32</v>
      </c>
      <c r="C61" s="3">
        <f t="shared" si="9"/>
        <v>519.13236704999997</v>
      </c>
      <c r="D61" s="3">
        <f t="shared" si="10"/>
        <v>6229.5884045999992</v>
      </c>
      <c r="E61" s="8">
        <f t="shared" si="11"/>
        <v>0.71911949999999991</v>
      </c>
      <c r="F61" s="3">
        <v>0.26</v>
      </c>
      <c r="G61" s="8">
        <v>0.61499999999999999</v>
      </c>
    </row>
    <row r="62" spans="1:7" ht="25.5" customHeight="1" x14ac:dyDescent="0.2">
      <c r="A62" s="17" t="s">
        <v>45</v>
      </c>
      <c r="B62" s="5" t="s">
        <v>32</v>
      </c>
      <c r="C62" s="3">
        <f t="shared" si="9"/>
        <v>248.17059498</v>
      </c>
      <c r="D62" s="3">
        <f t="shared" si="10"/>
        <v>2978.0471397599999</v>
      </c>
      <c r="E62" s="8">
        <f t="shared" si="11"/>
        <v>0.34377420000000003</v>
      </c>
      <c r="F62" s="8">
        <v>0.24299999999999999</v>
      </c>
      <c r="G62" s="8">
        <v>0.29399999999999998</v>
      </c>
    </row>
    <row r="63" spans="1:7" ht="25.5" customHeight="1" x14ac:dyDescent="0.2">
      <c r="A63" s="17" t="s">
        <v>46</v>
      </c>
      <c r="B63" s="5" t="s">
        <v>32</v>
      </c>
      <c r="C63" s="3">
        <f t="shared" si="9"/>
        <v>296.28530216999997</v>
      </c>
      <c r="D63" s="3">
        <f t="shared" si="10"/>
        <v>3555.4236260399994</v>
      </c>
      <c r="E63" s="8">
        <f t="shared" si="11"/>
        <v>0.41042429999999996</v>
      </c>
      <c r="F63" s="3">
        <v>0.28999999999999998</v>
      </c>
      <c r="G63" s="8">
        <v>0.35099999999999998</v>
      </c>
    </row>
    <row r="64" spans="1:7" ht="18" x14ac:dyDescent="0.25">
      <c r="A64" s="7" t="s">
        <v>63</v>
      </c>
      <c r="B64" s="10"/>
      <c r="C64" s="11">
        <f>SUM(C9:C63)</f>
        <v>15462.209831992001</v>
      </c>
      <c r="D64" s="11">
        <f>SUM(D9:D63)</f>
        <v>181446.08437954396</v>
      </c>
      <c r="E64" s="11">
        <f>SUM(E10:E63)</f>
        <v>21.418769679999997</v>
      </c>
      <c r="F64" s="29">
        <f>SUM(F10:F63)</f>
        <v>11.309000000000001</v>
      </c>
      <c r="G64" s="11">
        <f>SUM(G10:G63)</f>
        <v>16.984000000000002</v>
      </c>
    </row>
    <row r="65" spans="1:7" ht="18" x14ac:dyDescent="0.25">
      <c r="A65" s="7"/>
      <c r="B65" s="10"/>
      <c r="C65" s="11"/>
      <c r="D65" s="11"/>
      <c r="E65" s="27"/>
      <c r="F65" s="11"/>
      <c r="G65" s="27"/>
    </row>
    <row r="66" spans="1:7" ht="26.25" x14ac:dyDescent="0.25">
      <c r="A66" s="32" t="s">
        <v>66</v>
      </c>
      <c r="B66" s="10"/>
      <c r="C66" s="3">
        <f t="shared" ref="C66" si="12">PRODUCT(721.9*E66)</f>
        <v>3298.6895645000004</v>
      </c>
      <c r="D66" s="3">
        <f t="shared" ref="D66" si="13">PRODUCT(C66*12)</f>
        <v>39584.274774000005</v>
      </c>
      <c r="E66" s="8">
        <f>PRODUCT(G66*1.1)*1.255</f>
        <v>4.5694550000000005</v>
      </c>
      <c r="F66" s="11"/>
      <c r="G66" s="30">
        <v>3.31</v>
      </c>
    </row>
    <row r="67" spans="1:7" ht="15.75" x14ac:dyDescent="0.25">
      <c r="A67" s="25" t="s">
        <v>33</v>
      </c>
      <c r="B67" s="2"/>
      <c r="C67" s="3">
        <f t="shared" ref="C67:C68" si="14">PRODUCT(721.9*E67)</f>
        <v>4630.5763023190002</v>
      </c>
      <c r="D67" s="3">
        <f t="shared" ref="D67" si="15">PRODUCT(C67*12)</f>
        <v>55566.915627827999</v>
      </c>
      <c r="E67" s="8">
        <f>PRODUCT(G67*1.1)*1.1*1.063</f>
        <v>6.414429010000001</v>
      </c>
      <c r="F67" s="4">
        <v>2.83</v>
      </c>
      <c r="G67" s="8">
        <v>4.9870000000000001</v>
      </c>
    </row>
    <row r="68" spans="1:7" ht="18" x14ac:dyDescent="0.25">
      <c r="A68" s="13" t="s">
        <v>35</v>
      </c>
      <c r="B68" s="2"/>
      <c r="C68" s="3">
        <f t="shared" si="14"/>
        <v>3633.0360768239998</v>
      </c>
      <c r="D68" s="3">
        <f t="shared" ref="D68" si="16">PRODUCT(C68*12)</f>
        <v>43596.432921888001</v>
      </c>
      <c r="E68" s="8">
        <f>PRODUCT(G68*1.1)*1.1*1.064</f>
        <v>5.0326029600000002</v>
      </c>
      <c r="F68" s="4">
        <v>2.9</v>
      </c>
      <c r="G68" s="8">
        <v>3.9089999999999998</v>
      </c>
    </row>
    <row r="69" spans="1:7" ht="20.25" x14ac:dyDescent="0.3">
      <c r="A69" s="14" t="s">
        <v>36</v>
      </c>
      <c r="B69" s="1"/>
      <c r="C69" s="15">
        <f t="shared" ref="C69:D69" si="17">SUM(C64+C66+C67+C68)</f>
        <v>27024.511775635001</v>
      </c>
      <c r="D69" s="15">
        <f t="shared" si="17"/>
        <v>320193.70770325995</v>
      </c>
      <c r="E69" s="15">
        <f>SUM(E64+E66+E67+E68)</f>
        <v>37.435256649999999</v>
      </c>
      <c r="F69" s="15">
        <f>SUM(F64+F67+F68)</f>
        <v>17.039000000000001</v>
      </c>
      <c r="G69" s="15">
        <f>SUM(G64+G66+G67+G68)</f>
        <v>29.189999999999998</v>
      </c>
    </row>
  </sheetData>
  <mergeCells count="52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2020-02-28T07:34:38Z</cp:lastPrinted>
  <dcterms:created xsi:type="dcterms:W3CDTF">2003-04-11T09:17:05Z</dcterms:created>
  <dcterms:modified xsi:type="dcterms:W3CDTF">2025-02-05T03:39:21Z</dcterms:modified>
</cp:coreProperties>
</file>